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BE89D8D-CB37-49F8-93AC-E069667C9F75}" xr6:coauthVersionLast="47" xr6:coauthVersionMax="47" xr10:uidLastSave="{00000000-0000-0000-0000-000000000000}"/>
  <bookViews>
    <workbookView xWindow="39675" yWindow="2805" windowWidth="30570" windowHeight="15525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2" i="154" l="1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<sst xmlns="http://schemas.openxmlformats.org/spreadsheetml/2006/main" count="2253" uniqueCount="406">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</sst>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39" sqref="W38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-2594466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2439405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2439405</v>
      </c>
      <c r="O12" s="67">
        <f t="shared" si="3"/>
        <v>422892.50999999995</v>
      </c>
      <c r="P12" s="163">
        <f t="shared" si="6"/>
        <v>2537355.0599999996</v>
      </c>
      <c r="Q12" s="164">
        <f>Q11+N12</f>
        <v>2618465.5099999998</v>
      </c>
      <c r="R12" s="29">
        <f t="shared" si="1"/>
        <v>346.76499489423776</v>
      </c>
      <c r="S12" s="5">
        <f>SUM($Q$7:$Q12)/T12+1</f>
        <v>594268.50999999989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-2598225</v>
      </c>
      <c r="Z12" s="217">
        <f>AVERAGE(Y12:Y20)</f>
        <v>-2598225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712063.65285714273</v>
      </c>
      <c r="P13" s="163">
        <f t="shared" si="6"/>
        <v>4984445.5699999994</v>
      </c>
      <c r="Q13" s="164">
        <f>Q12+N13</f>
        <v>2618465.5099999998</v>
      </c>
      <c r="R13" s="29">
        <f t="shared" si="1"/>
        <v>515.50030801292064</v>
      </c>
      <c r="S13" s="5">
        <f>SUM($Q$7:$Q13)/T13</f>
        <v>883438.65285714273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-2598225</v>
      </c>
      <c r="Z13" s="217"/>
      <c r="AA13" s="92"/>
      <c r="AB13" s="92"/>
    </row>
    <row r="14" spans="2:255">
      <c r="B14" s="116">
        <v>46071</v>
      </c>
      <c r="C14" s="14"/>
      <c r="D14" s="87">
        <v>-8452</v>
      </c>
      <c r="E14" s="87"/>
      <c r="F14" s="23"/>
      <c r="G14" s="26">
        <f>D14+E14+F14-E13-F13</f>
        <v>-8452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-8452</v>
      </c>
      <c r="O14" s="67">
        <f>P14/T14+1</f>
        <v>927886.50999999989</v>
      </c>
      <c r="P14" s="163">
        <f t="shared" si="6"/>
        <v>7423084.0799999991</v>
      </c>
      <c r="Q14" s="164">
        <f>Q13+N14</f>
        <v>2610013.5099999998</v>
      </c>
      <c r="R14" s="29">
        <f t="shared" si="1"/>
        <v>641.43574617067816</v>
      </c>
      <c r="S14" s="5">
        <f>SUM($Q$7:$Q14)/T14</f>
        <v>1099260.5099999998</v>
      </c>
      <c r="T14" s="17">
        <v>8</v>
      </c>
      <c r="U14" s="4"/>
      <c r="V14" s="4"/>
      <c r="W14" s="105"/>
      <c r="X14" s="217"/>
      <c r="Y14" s="181">
        <f>Y13-K14-L14</f>
        <v>-2598225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1095746.9544444445</v>
      </c>
      <c r="P15" s="7">
        <f t="shared" si="6"/>
        <v>9861722.5899999999</v>
      </c>
      <c r="Q15" s="164">
        <f>Q14+N15</f>
        <v>2610013.5099999998</v>
      </c>
      <c r="R15" s="29">
        <f t="shared" si="1"/>
        <v>739.38553140448971</v>
      </c>
      <c r="S15" s="5">
        <f>SUM($Q$7:$Q15)/T15</f>
        <v>1267121.9544444443</v>
      </c>
      <c r="T15" s="17">
        <v>9</v>
      </c>
      <c r="U15" s="4"/>
      <c r="V15" s="4"/>
      <c r="W15" s="105"/>
      <c r="X15" s="217"/>
      <c r="Y15" s="181">
        <f>Y14-K15-L15</f>
        <v>-2598225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1230036.1099999999</v>
      </c>
      <c r="P16" s="70">
        <f t="shared" si="6"/>
        <v>12300361.1</v>
      </c>
      <c r="Q16" s="164">
        <f>Q15+N16</f>
        <v>2610013.5099999998</v>
      </c>
      <c r="R16" s="71">
        <f t="shared" si="1"/>
        <v>817.745359591539</v>
      </c>
      <c r="S16" s="72">
        <f>SUM($Q$7:$Q16)/T16</f>
        <v>1401411.1099999999</v>
      </c>
      <c r="T16" s="73">
        <v>10</v>
      </c>
      <c r="U16" s="218"/>
      <c r="V16" s="133"/>
      <c r="W16" s="105"/>
      <c r="X16" s="217"/>
      <c r="Y16" s="181">
        <f>Y15-K16-L16</f>
        <v>-2598225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1339909.1463636362</v>
      </c>
      <c r="P17" s="7">
        <f t="shared" si="6"/>
        <v>14739000.609999999</v>
      </c>
      <c r="Q17" s="164">
        <f>Q16+N17+1</f>
        <v>2610014.5099999998</v>
      </c>
      <c r="R17" s="29">
        <f t="shared" si="1"/>
        <v>881.85799933691396</v>
      </c>
      <c r="S17" s="5">
        <f>SUM($Q$7:$Q17)/T17</f>
        <v>1511284.1463636362</v>
      </c>
      <c r="T17" s="18">
        <v>11</v>
      </c>
      <c r="U17" s="27"/>
      <c r="V17" s="136"/>
      <c r="W17" s="105"/>
      <c r="X17" s="217"/>
      <c r="Y17" s="181">
        <f t="shared" si="7"/>
        <v>-2598225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1431470.0099999998</v>
      </c>
      <c r="P18" s="7">
        <f t="shared" si="6"/>
        <v>17177640.119999997</v>
      </c>
      <c r="Q18" s="164">
        <f t="shared" ref="Q18" si="10">Q17+N18</f>
        <v>2610014.5099999998</v>
      </c>
      <c r="R18" s="29">
        <f t="shared" si="1"/>
        <v>935.28519912472632</v>
      </c>
      <c r="S18" s="5">
        <f>SUM($Q$7:$Q18)/T18</f>
        <v>1602845.0099999998</v>
      </c>
      <c r="T18" s="18">
        <v>12</v>
      </c>
      <c r="U18" s="27"/>
      <c r="V18" s="136"/>
      <c r="W18" s="105"/>
      <c r="X18" s="217"/>
      <c r="Y18" s="181">
        <f t="shared" si="7"/>
        <v>-2598225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1508944.5869230765</v>
      </c>
      <c r="P19" s="7">
        <f t="shared" si="6"/>
        <v>19616279.629999995</v>
      </c>
      <c r="Q19" s="164">
        <f>Q18+N19</f>
        <v>2610014.5099999998</v>
      </c>
      <c r="R19" s="29">
        <f t="shared" si="1"/>
        <v>980.49282971441369</v>
      </c>
      <c r="S19" s="5">
        <f>SUM($Q$7:$Q19)/T19</f>
        <v>1680319.5869230765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-2598225</v>
      </c>
      <c r="Z19" s="217">
        <f>AVERAGE(Y19:Y27)</f>
        <v>-2598225.5555555555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1575351.3671428566</v>
      </c>
      <c r="P20" s="7">
        <f t="shared" si="6"/>
        <v>22054919.139999993</v>
      </c>
      <c r="Q20" s="164">
        <f>Q19+N20</f>
        <v>2610014.5099999998</v>
      </c>
      <c r="R20" s="29">
        <f t="shared" si="1"/>
        <v>1019.2422273627171</v>
      </c>
      <c r="S20" s="5">
        <f>SUM($Q$7:$Q20)/T20</f>
        <v>1746726.3671428566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-2598225</v>
      </c>
      <c r="Z20" s="217"/>
      <c r="AA20" s="92"/>
      <c r="AB20" s="92"/>
    </row>
    <row r="21" spans="2:31">
      <c r="B21" s="116">
        <v>46078</v>
      </c>
      <c r="C21" s="14"/>
      <c r="D21" s="87">
        <v>-3576</v>
      </c>
      <c r="E21" s="87"/>
      <c r="F21" s="23"/>
      <c r="G21" s="26">
        <f>D21+E21+F21-E20-F20</f>
        <v>-3576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-3576</v>
      </c>
      <c r="O21" s="67">
        <f t="shared" si="3"/>
        <v>1632665.5099999993</v>
      </c>
      <c r="P21" s="7">
        <f t="shared" si="6"/>
        <v>24489982.649999991</v>
      </c>
      <c r="Q21" s="164">
        <f>Q20+N21</f>
        <v>2606438.5099999998</v>
      </c>
      <c r="R21" s="29">
        <f t="shared" si="1"/>
        <v>1052.6859285193286</v>
      </c>
      <c r="S21" s="5">
        <f>SUM($Q$7:$Q21)/T21</f>
        <v>1804040.5099999993</v>
      </c>
      <c r="T21" s="18">
        <v>15</v>
      </c>
      <c r="U21" s="4"/>
      <c r="V21" s="131"/>
      <c r="W21" s="105"/>
      <c r="X21" s="217"/>
      <c r="Y21" s="181">
        <f>Y20-K21-L21</f>
        <v>-2598225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1682815.2599999993</v>
      </c>
      <c r="P22" s="7">
        <f t="shared" si="6"/>
        <v>26925044.159999989</v>
      </c>
      <c r="Q22" s="164">
        <f>Q21+N22-2</f>
        <v>2606436.5099999998</v>
      </c>
      <c r="R22" s="29">
        <f t="shared" si="1"/>
        <v>1081.9490940919034</v>
      </c>
      <c r="S22" s="5">
        <f>SUM($Q$7:$Q22)/T22</f>
        <v>1854190.2599999993</v>
      </c>
      <c r="T22" s="18">
        <v>16</v>
      </c>
      <c r="U22" s="4"/>
      <c r="V22" s="131"/>
      <c r="W22" s="105"/>
      <c r="X22" s="217"/>
      <c r="Y22" s="181">
        <f>Y21-K22-L22</f>
        <v>-2598225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1727065.1570588227</v>
      </c>
      <c r="P23" s="7">
        <f t="shared" si="6"/>
        <v>29360107.669999987</v>
      </c>
      <c r="Q23" s="164">
        <f>Q22+N23+2</f>
        <v>2606438.5099999998</v>
      </c>
      <c r="R23" s="29">
        <f t="shared" si="1"/>
        <v>1107.7696029519022</v>
      </c>
      <c r="S23" s="5">
        <f>SUM($Q$7:$Q23)/T23</f>
        <v>1898440.1570588227</v>
      </c>
      <c r="T23" s="18">
        <v>17</v>
      </c>
      <c r="U23" s="27"/>
      <c r="V23" s="135"/>
      <c r="W23" s="105"/>
      <c r="X23" s="217"/>
      <c r="Y23" s="181">
        <f>Y22-K23-L23-1</f>
        <v>-2598226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1766398.4544444436</v>
      </c>
      <c r="P24" s="7">
        <f t="shared" si="6"/>
        <v>31795172.179999985</v>
      </c>
      <c r="Q24" s="164">
        <f>Q23+N24+1</f>
        <v>2606439.5099999998</v>
      </c>
      <c r="R24" s="29">
        <f t="shared" si="1"/>
        <v>1130.7211988005506</v>
      </c>
      <c r="S24" s="5">
        <f>SUM($Q$7:$Q24)/T24</f>
        <v>1937773.4544444436</v>
      </c>
      <c r="T24" s="18">
        <v>18</v>
      </c>
      <c r="U24" s="4"/>
      <c r="V24" s="135"/>
      <c r="W24" s="105"/>
      <c r="X24" s="217"/>
      <c r="Y24" s="181">
        <f t="shared" ref="Y24:Y48" si="13">Y23-K24-L24</f>
        <v>-2598226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1801591.4047368411</v>
      </c>
      <c r="P25" s="7">
        <f t="shared" si="6"/>
        <v>34230236.689999983</v>
      </c>
      <c r="Q25" s="164">
        <f>Q24+N25</f>
        <v>2606439.5099999998</v>
      </c>
      <c r="R25" s="29">
        <f t="shared" si="1"/>
        <v>1151.2562536757644</v>
      </c>
      <c r="S25" s="5">
        <f>SUM($Q$7:$Q25)/T25-1</f>
        <v>1972965.4047368411</v>
      </c>
      <c r="T25" s="18">
        <v>19</v>
      </c>
      <c r="U25" s="4"/>
      <c r="V25" s="131"/>
      <c r="W25" s="105"/>
      <c r="X25" s="217"/>
      <c r="Y25" s="181">
        <f t="shared" si="13"/>
        <v>-2598226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1833265.0599999991</v>
      </c>
      <c r="P26" s="7">
        <f t="shared" si="6"/>
        <v>36665301.199999981</v>
      </c>
      <c r="Q26" s="164">
        <f>Q25+N26</f>
        <v>2606439.5099999998</v>
      </c>
      <c r="R26" s="29">
        <f t="shared" si="1"/>
        <v>1169.7389117432526</v>
      </c>
      <c r="S26" s="5">
        <f>SUM($Q$7:$Q26)/T26</f>
        <v>2004640.0599999991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-2598226</v>
      </c>
      <c r="Z26" s="217">
        <f>AVERAGE(Y26:Y34)</f>
        <v>-2598225.777777778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1861922.129047618</v>
      </c>
      <c r="P27" s="7">
        <f t="shared" si="6"/>
        <v>39100364.709999979</v>
      </c>
      <c r="Q27" s="164">
        <f>Q26+N27-1</f>
        <v>2606438.5099999998</v>
      </c>
      <c r="R27" s="29">
        <f t="shared" si="1"/>
        <v>1186.4613444479171</v>
      </c>
      <c r="S27" s="5">
        <f>SUM($Q$7:$Q27)/T27+1</f>
        <v>2033298.129047618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-2598226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1887973.8736363626</v>
      </c>
      <c r="P28" s="7">
        <f t="shared" si="6"/>
        <v>41535425.219999976</v>
      </c>
      <c r="Q28" s="164">
        <f>Q27+N28-3</f>
        <v>2606435.5099999998</v>
      </c>
      <c r="R28" s="29">
        <f t="shared" si="1"/>
        <v>1201.6629459584901</v>
      </c>
      <c r="S28" s="5">
        <f>SUM($Q$7:$Q28)/T28+1</f>
        <v>2059349.8736363626</v>
      </c>
      <c r="T28" s="18">
        <v>22</v>
      </c>
      <c r="U28" s="4"/>
      <c r="V28" s="131"/>
      <c r="W28" s="105"/>
      <c r="X28" s="217"/>
      <c r="Y28" s="181">
        <f>Y27-K28-L28+2</f>
        <v>-2598224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1911760.4230434771</v>
      </c>
      <c r="P29" s="7">
        <f t="shared" si="6"/>
        <v>43970489.729999974</v>
      </c>
      <c r="Q29" s="164">
        <f>Q28+N29+4</f>
        <v>2606439.5099999998</v>
      </c>
      <c r="R29" s="29">
        <f t="shared" si="1"/>
        <v>1215.5421870421455</v>
      </c>
      <c r="S29" s="5">
        <f>SUM($Q$7:$Q29)/T29</f>
        <v>2083135.4230434771</v>
      </c>
      <c r="T29" s="18">
        <v>23</v>
      </c>
      <c r="U29" s="4"/>
      <c r="V29" s="131"/>
      <c r="W29" s="105"/>
      <c r="X29" s="217"/>
      <c r="Y29" s="181">
        <f>Y28-K29-L29-2</f>
        <v>-2598226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1933564.7599999988</v>
      </c>
      <c r="P30" s="7">
        <f t="shared" si="6"/>
        <v>46405554.239999972</v>
      </c>
      <c r="Q30" s="164">
        <f>Q29+N30</f>
        <v>2606439.5099999998</v>
      </c>
      <c r="R30" s="29">
        <f t="shared" si="1"/>
        <v>1228.2653595915383</v>
      </c>
      <c r="S30" s="5">
        <f>SUM($Q$7:$Q30)/T30</f>
        <v>2104939.7599999988</v>
      </c>
      <c r="T30" s="18">
        <v>24</v>
      </c>
      <c r="U30" s="4"/>
      <c r="V30" s="131"/>
      <c r="W30" s="105"/>
      <c r="X30" s="217"/>
      <c r="Y30" s="181">
        <f t="shared" si="13"/>
        <v>-2598226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1953624.7499999988</v>
      </c>
      <c r="P31" s="7">
        <f t="shared" si="6"/>
        <v>48840618.74999997</v>
      </c>
      <c r="Q31" s="164">
        <f t="shared" ref="Q31:Q39" si="15">Q30+N31</f>
        <v>2606439.5099999998</v>
      </c>
      <c r="R31" s="29">
        <f t="shared" si="1"/>
        <v>1239.9706783369793</v>
      </c>
      <c r="S31" s="5">
        <f>SUM($Q$7:$Q31)/T31</f>
        <v>2124999.7499999986</v>
      </c>
      <c r="T31" s="18">
        <v>25</v>
      </c>
      <c r="U31" s="4"/>
      <c r="V31" s="137"/>
      <c r="W31" s="105"/>
      <c r="X31" s="217"/>
      <c r="Y31" s="181">
        <f t="shared" si="13"/>
        <v>-2598226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1972141.6638461526</v>
      </c>
      <c r="P32" s="7">
        <f t="shared" si="6"/>
        <v>51275683.259999968</v>
      </c>
      <c r="Q32" s="164">
        <f t="shared" si="15"/>
        <v>2606439.5099999998</v>
      </c>
      <c r="R32" s="29">
        <f t="shared" si="1"/>
        <v>1250.7755879481563</v>
      </c>
      <c r="S32" s="5">
        <f>SUM($Q$7:$Q32)/T32</f>
        <v>2143516.6638461528</v>
      </c>
      <c r="T32" s="18">
        <v>26</v>
      </c>
      <c r="U32" s="27"/>
      <c r="V32" s="137"/>
      <c r="W32" s="105"/>
      <c r="X32" s="217"/>
      <c r="Y32" s="181">
        <f t="shared" si="13"/>
        <v>-2598226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1989286.9174074063</v>
      </c>
      <c r="P33" s="7">
        <f t="shared" si="6"/>
        <v>53710746.769999966</v>
      </c>
      <c r="Q33" s="164">
        <f>Q32+N33-1</f>
        <v>2606438.5099999998</v>
      </c>
      <c r="R33" s="29">
        <f t="shared" si="1"/>
        <v>1260.7801122727387</v>
      </c>
      <c r="S33" s="5">
        <f>SUM($Q$7:$Q33)/T33</f>
        <v>2160661.917407406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-2598226</v>
      </c>
      <c r="Z33" s="217">
        <f>AVERAGE(Y33:Y41)</f>
        <v>-2598227.4444444445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2005207.5099999986</v>
      </c>
      <c r="P34" s="7">
        <f t="shared" si="6"/>
        <v>56145810.279999964</v>
      </c>
      <c r="Q34" s="164">
        <f>Q33+N34</f>
        <v>2606438.5099999998</v>
      </c>
      <c r="R34" s="29">
        <f t="shared" si="1"/>
        <v>1270.0700277169942</v>
      </c>
      <c r="S34" s="5">
        <f>SUM($Q$7:$Q34)/T34</f>
        <v>2176582.5099999988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-2598226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2020030.1651724125</v>
      </c>
      <c r="P35" s="7">
        <f t="shared" si="6"/>
        <v>58580874.789999962</v>
      </c>
      <c r="Q35" s="164">
        <f>Q34+N35+1</f>
        <v>2606439.5099999998</v>
      </c>
      <c r="R35" s="29">
        <f t="shared" si="1"/>
        <v>1278.7192794587381</v>
      </c>
      <c r="S35" s="5">
        <f>SUM($Q$7:$Q35)/T35</f>
        <v>2191405.1651724125</v>
      </c>
      <c r="T35" s="18">
        <v>29</v>
      </c>
      <c r="U35" s="4"/>
      <c r="V35" s="131"/>
      <c r="W35" s="105"/>
      <c r="X35" s="217"/>
      <c r="Y35" s="181">
        <f>Y34-K35-L35-1</f>
        <v>-2598227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2033864.6766666654</v>
      </c>
      <c r="P36" s="7">
        <f t="shared" si="6"/>
        <v>61015940.29999996</v>
      </c>
      <c r="Q36" s="164">
        <f>Q35+N36+1</f>
        <v>2606440.5099999998</v>
      </c>
      <c r="R36" s="29">
        <f t="shared" si="1"/>
        <v>1286.7925173839039</v>
      </c>
      <c r="S36" s="5">
        <f>SUM($Q$7:$Q36)/T36+1</f>
        <v>2205240.6766666654</v>
      </c>
      <c r="T36" s="18">
        <v>30</v>
      </c>
      <c r="U36" s="4"/>
      <c r="V36" s="136"/>
      <c r="W36" s="105"/>
      <c r="X36" s="217"/>
      <c r="Y36" s="181">
        <f>Y35-K36-L36-1</f>
        <v>-2598228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2046806.6067741921</v>
      </c>
      <c r="P37" s="7">
        <f t="shared" si="6"/>
        <v>63451004.809999958</v>
      </c>
      <c r="Q37" s="164">
        <f>Q36+N37-1</f>
        <v>2606439.5099999998</v>
      </c>
      <c r="R37" s="29">
        <f t="shared" si="1"/>
        <v>1294.3443365567862</v>
      </c>
      <c r="S37" s="5">
        <f>SUM($Q$7:$Q37)/T37+1</f>
        <v>2218182.6067741923</v>
      </c>
      <c r="T37" s="18">
        <v>31</v>
      </c>
      <c r="U37" s="27"/>
      <c r="V37" s="137"/>
      <c r="W37" s="105"/>
      <c r="X37" s="217"/>
      <c r="Y37" s="181">
        <f t="shared" si="13"/>
        <v>-2598228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2058939.6974999986</v>
      </c>
      <c r="P38" s="7">
        <f t="shared" si="6"/>
        <v>65886070.319999956</v>
      </c>
      <c r="Q38" s="164">
        <f>Q37+N38+1</f>
        <v>2606440.5099999998</v>
      </c>
      <c r="R38" s="29">
        <f t="shared" si="1"/>
        <v>1301.4236017505464</v>
      </c>
      <c r="S38" s="5">
        <f>SUM($Q$7:$Q38)/T38</f>
        <v>2230314.6974999988</v>
      </c>
      <c r="T38" s="18">
        <v>32</v>
      </c>
      <c r="U38" s="27"/>
      <c r="V38" s="137"/>
      <c r="W38" s="105"/>
      <c r="X38" s="217"/>
      <c r="Y38" s="181">
        <f t="shared" si="13"/>
        <v>-2598228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2070337.4493939381</v>
      </c>
      <c r="P39" s="7">
        <f t="shared" si="6"/>
        <v>68321135.829999954</v>
      </c>
      <c r="Q39" s="164">
        <f t="shared" si="15"/>
        <v>2606440.5099999998</v>
      </c>
      <c r="R39" s="29">
        <f t="shared" si="1"/>
        <v>1308.0743687200224</v>
      </c>
      <c r="S39" s="5">
        <f>SUM($Q$7:$Q39)/T39</f>
        <v>2241712.4493939383</v>
      </c>
      <c r="T39" s="18">
        <v>33</v>
      </c>
      <c r="U39" s="27"/>
      <c r="V39" s="137"/>
      <c r="W39" s="105"/>
      <c r="X39" s="217"/>
      <c r="Y39" s="181">
        <f t="shared" si="13"/>
        <v>-2598228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2081064.7452941164</v>
      </c>
      <c r="P40" s="7">
        <f t="shared" si="6"/>
        <v>70756201.339999959</v>
      </c>
      <c r="Q40" s="164">
        <f>Q39+N40</f>
        <v>2606440.5099999998</v>
      </c>
      <c r="R40" s="29">
        <f t="shared" si="1"/>
        <v>1314.3339141030588</v>
      </c>
      <c r="S40" s="5">
        <f>SUM($Q$7:$Q40)/T40</f>
        <v>2252439.7452941169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-2598228</v>
      </c>
      <c r="Z40" s="217">
        <f>AVERAGE(Y40:Y48)</f>
        <v>-2598228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2091179.0242857132</v>
      </c>
      <c r="P41" s="7">
        <f t="shared" si="6"/>
        <v>73191265.849999964</v>
      </c>
      <c r="Q41" s="164">
        <f>Q40+N41-1</f>
        <v>2606439.5099999998</v>
      </c>
      <c r="R41" s="29">
        <f t="shared" si="1"/>
        <v>1320.2357545066161</v>
      </c>
      <c r="S41" s="5">
        <f>SUM($Q$7:$Q41)/T41</f>
        <v>2262554.0242857137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-2598228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2100731.4266666658</v>
      </c>
      <c r="P42" s="7">
        <f t="shared" si="6"/>
        <v>75626331.35999997</v>
      </c>
      <c r="Q42" s="164">
        <f>Q41+N42+1</f>
        <v>2606440.5099999998</v>
      </c>
      <c r="R42" s="29">
        <f t="shared" si="1"/>
        <v>1325.8097310965229</v>
      </c>
      <c r="S42" s="5">
        <f>SUM($Q$7:$Q42)/T42</f>
        <v>2272106.4266666663</v>
      </c>
      <c r="T42" s="18">
        <v>36</v>
      </c>
      <c r="U42" s="138"/>
      <c r="V42" s="131"/>
      <c r="W42" s="105"/>
      <c r="X42" s="217"/>
      <c r="Y42" s="181">
        <f t="shared" si="13"/>
        <v>-2598228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2109767.4829729721</v>
      </c>
      <c r="P43" s="7">
        <f t="shared" si="6"/>
        <v>78061396.869999975</v>
      </c>
      <c r="Q43" s="164">
        <f>Q42+N43</f>
        <v>2606440.5099999998</v>
      </c>
      <c r="R43" s="29">
        <f t="shared" si="1"/>
        <v>1331.0824116545427</v>
      </c>
      <c r="S43" s="5">
        <f>SUM($Q$7:$Q43)/T43</f>
        <v>2281142.4829729726</v>
      </c>
      <c r="T43" s="18">
        <v>37</v>
      </c>
      <c r="U43" s="138"/>
      <c r="V43" s="131"/>
      <c r="W43" s="105"/>
      <c r="X43" s="217"/>
      <c r="Y43" s="181">
        <f t="shared" si="13"/>
        <v>-2598228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2118327.9310526312</v>
      </c>
      <c r="P44" s="7">
        <f t="shared" si="6"/>
        <v>80496461.37999998</v>
      </c>
      <c r="Q44" s="164">
        <f>Q43+N44-1</f>
        <v>2606439.5099999998</v>
      </c>
      <c r="R44" s="29">
        <f t="shared" si="1"/>
        <v>1336.077567353833</v>
      </c>
      <c r="S44" s="5">
        <f>SUM($Q$7:$Q44)/T44</f>
        <v>2289702.9310526312</v>
      </c>
      <c r="T44" s="18">
        <v>38</v>
      </c>
      <c r="U44" s="138"/>
      <c r="V44" s="131"/>
      <c r="W44" s="105"/>
      <c r="X44" s="217"/>
      <c r="Y44" s="181">
        <f t="shared" si="13"/>
        <v>-2598228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2126449.4074358973</v>
      </c>
      <c r="P45" s="7">
        <f t="shared" si="6"/>
        <v>82931526.889999986</v>
      </c>
      <c r="Q45" s="164">
        <f>Q44+N45+1</f>
        <v>2606440.5099999998</v>
      </c>
      <c r="R45" s="29">
        <f t="shared" si="1"/>
        <v>1340.8165761843311</v>
      </c>
      <c r="S45" s="5">
        <f>SUM($Q$7:$Q45)/T45</f>
        <v>2297824.4074358973</v>
      </c>
      <c r="T45" s="18">
        <v>39</v>
      </c>
      <c r="U45" s="138"/>
      <c r="V45" s="131"/>
      <c r="W45" s="105"/>
      <c r="X45" s="217"/>
      <c r="Y45" s="181">
        <f t="shared" si="13"/>
        <v>-2598228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2134164.8099999996</v>
      </c>
      <c r="P46" s="7">
        <f t="shared" si="6"/>
        <v>85366592.399999991</v>
      </c>
      <c r="Q46" s="164">
        <f t="shared" ref="Q46" si="16">Q45+N46</f>
        <v>2606440.5099999998</v>
      </c>
      <c r="R46" s="29">
        <f t="shared" si="1"/>
        <v>1345.3186345733043</v>
      </c>
      <c r="S46" s="5">
        <f>SUM($Q$7:$Q46)/T46</f>
        <v>2305539.81</v>
      </c>
      <c r="T46" s="18">
        <v>40</v>
      </c>
      <c r="U46" s="138"/>
      <c r="V46" s="131"/>
      <c r="W46" s="105"/>
      <c r="X46" s="217"/>
      <c r="Y46" s="181">
        <f t="shared" si="13"/>
        <v>-2598228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2141503.8514634147</v>
      </c>
      <c r="P47" s="7">
        <f t="shared" si="6"/>
        <v>87801657.909999996</v>
      </c>
      <c r="Q47" s="164">
        <f>Q46+N47</f>
        <v>2606440.5099999998</v>
      </c>
      <c r="R47" s="29">
        <f t="shared" si="1"/>
        <v>1349.6010803579372</v>
      </c>
      <c r="S47" s="5">
        <f>SUM($Q$7:$Q47)/T47</f>
        <v>2312878.8514634147</v>
      </c>
      <c r="T47" s="18">
        <v>41</v>
      </c>
      <c r="U47" s="138"/>
      <c r="V47" s="131"/>
      <c r="W47" s="105"/>
      <c r="X47" s="217"/>
      <c r="Y47" s="181">
        <f>Y46-K47-L47</f>
        <v>-2598228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2148493.4385714284</v>
      </c>
      <c r="P48" s="7">
        <f t="shared" si="6"/>
        <v>90236724.420000002</v>
      </c>
      <c r="Q48" s="164">
        <f>Q47+N48+1</f>
        <v>2606441.5099999998</v>
      </c>
      <c r="R48" s="29">
        <f t="shared" si="1"/>
        <v>1353.6796140460563</v>
      </c>
      <c r="S48" s="5">
        <f>SUM($Q$7:$Q48)/T48</f>
        <v>2319868.4385714289</v>
      </c>
      <c r="T48" s="18">
        <v>42</v>
      </c>
      <c r="U48" s="138"/>
      <c r="V48" s="131"/>
      <c r="W48" s="105"/>
      <c r="X48" s="217"/>
      <c r="Y48" s="181">
        <f t="shared" si="13"/>
        <v>-2598228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4"/>
  <sheetViews>
    <sheetView topLeftCell="A5811" workbookViewId="0">
      <selection activeCell="B5832" sqref="B5832:C583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2026-02-16T10:28:00Z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